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4\Ответы отделов\"/>
    </mc:Choice>
  </mc:AlternateContent>
  <bookViews>
    <workbookView xWindow="0" yWindow="0" windowWidth="28800" windowHeight="12435"/>
  </bookViews>
  <sheets>
    <sheet name="Доходы" sheetId="2" r:id="rId1"/>
    <sheet name="Лист1" sheetId="3" r:id="rId2"/>
  </sheets>
  <externalReferences>
    <externalReference r:id="rId3"/>
    <externalReference r:id="rId4"/>
    <externalReference r:id="rId5"/>
  </externalReferences>
  <definedNames>
    <definedName name="_4Excel_BuiltIn_Print_Titles_1_1" localSheetId="0">'[1]16'!#REF!</definedName>
    <definedName name="_4Excel_BuiltIn_Print_Titles_1_1">'[2]16'!#REF!</definedName>
    <definedName name="_8Excel_BuiltIn_Print_Titles_1_1_1_1" localSheetId="0">'[1]16'!#REF!</definedName>
    <definedName name="_8Excel_BuiltIn_Print_Titles_1_1_1_1">'[2]16'!#REF!</definedName>
    <definedName name="Excel_BuiltIn_Print_Titles_1_1" localSheetId="0">'[1]16'!#REF!</definedName>
    <definedName name="Excel_BuiltIn_Print_Titles_1_1">'[2]16'!#REF!</definedName>
    <definedName name="Excel_BuiltIn_Print_Titles_1_1_1" localSheetId="0">'[1]16'!#REF!</definedName>
    <definedName name="Excel_BuiltIn_Print_Titles_1_1_1">'[2]16'!#REF!</definedName>
    <definedName name="Excel_BuiltIn_Print_Titles_1_1_1_1" localSheetId="0">#REF!</definedName>
    <definedName name="Excel_BuiltIn_Print_Titles_1_1_1_1">#REF!</definedName>
    <definedName name="_xlnm.Print_Titles" localSheetId="0">Доходы!$3:$5</definedName>
    <definedName name="_xlnm.Print_Area" localSheetId="0">Доходы!$A$1:$E$115</definedName>
    <definedName name="ывывы" localSheetId="0">'[3]16'!#REF!</definedName>
    <definedName name="ывывы">'[3]16'!#REF!</definedName>
  </definedNames>
  <calcPr calcId="152511"/>
</workbook>
</file>

<file path=xl/calcChain.xml><?xml version="1.0" encoding="utf-8"?>
<calcChain xmlns="http://schemas.openxmlformats.org/spreadsheetml/2006/main">
  <c r="D30" i="2" l="1"/>
  <c r="D29" i="2" s="1"/>
  <c r="D18" i="2"/>
  <c r="D15" i="2"/>
  <c r="D13" i="2"/>
  <c r="D11" i="2"/>
  <c r="D8" i="2"/>
  <c r="C18" i="2"/>
  <c r="C15" i="2"/>
  <c r="C13" i="2"/>
  <c r="C11" i="2"/>
  <c r="C8" i="2"/>
  <c r="C30" i="2"/>
  <c r="C29" i="2" s="1"/>
  <c r="D7" i="2" l="1"/>
  <c r="D6" i="2" s="1"/>
  <c r="C7" i="2"/>
  <c r="C6" i="2" s="1"/>
</calcChain>
</file>

<file path=xl/sharedStrings.xml><?xml version="1.0" encoding="utf-8"?>
<sst xmlns="http://schemas.openxmlformats.org/spreadsheetml/2006/main" count="209" uniqueCount="209">
  <si>
    <t xml:space="preserve">Наименование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</si>
  <si>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</si>
  <si>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</si>
  <si>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</si>
  <si>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</si>
  <si>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</si>
  <si>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</si>
  <si>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</si>
  <si>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</si>
  <si>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</si>
  <si>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</si>
  <si>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</si>
  <si>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</si>
  <si>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</si>
  <si>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</si>
  <si>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</si>
  <si>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</si>
  <si>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</si>
  <si>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</si>
  <si>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000 1 07 00000 00 0000 000</t>
  </si>
  <si>
    <t>Налоги, сборы и регулярные платежи за пользование природными ресурсами</t>
  </si>
  <si>
    <t>БЕЗВОЗМЕЗДНЫЕ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</si>
  <si>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</si>
  <si>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</si>
  <si>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</si>
  <si>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</si>
  <si>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</si>
  <si>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</si>
  <si>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</si>
  <si>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</si>
  <si>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</si>
  <si>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</si>
  <si>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</si>
  <si>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</si>
  <si>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</si>
  <si>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</si>
  <si>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</si>
  <si>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</si>
  <si>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</si>
  <si>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</si>
  <si>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</si>
  <si>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</si>
  <si>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</si>
  <si>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</si>
  <si>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</si>
  <si>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</si>
  <si>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</si>
  <si>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</si>
  <si>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</si>
  <si>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</si>
  <si>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</si>
  <si>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</si>
  <si>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</si>
  <si>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0310</t>
  </si>
  <si>
    <t>0400</t>
  </si>
  <si>
    <t>НАЦИОНАЛЬНАЯ ЭКОНОМИКА</t>
  </si>
  <si>
    <t>0401</t>
  </si>
  <si>
    <t>Общеэкономические вопросы</t>
  </si>
  <si>
    <t>0402</t>
  </si>
  <si>
    <t>Топливно-энергетический комплекс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</si>
  <si>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</si>
  <si>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</si>
  <si>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</si>
  <si>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</si>
  <si>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</si>
  <si>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</si>
  <si>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</si>
  <si>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</si>
  <si>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</si>
  <si>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</si>
  <si>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</si>
  <si>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</si>
  <si>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</si>
  <si>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</si>
  <si>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</si>
  <si>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</si>
  <si>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</si>
  <si>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</si>
  <si>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</si>
  <si>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</si>
  <si>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</si>
  <si>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</si>
  <si>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</si>
  <si>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</si>
  <si>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</si>
  <si>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</si>
  <si>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</si>
  <si>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</si>
  <si>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</si>
  <si>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</si>
  <si>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</si>
  <si>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</si>
  <si>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</si>
  <si>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</si>
  <si>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</si>
  <si>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</si>
  <si>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</si>
  <si>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</si>
  <si>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</si>
  <si>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</si>
  <si>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</si>
  <si>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</si>
  <si>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</si>
  <si>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</si>
  <si>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</si>
  <si>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</si>
  <si>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</si>
  <si>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</si>
  <si>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</si>
  <si>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</si>
  <si>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</si>
  <si>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</si>
  <si>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</si>
  <si>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</si>
  <si>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</si>
  <si>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</si>
  <si>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</si>
  <si>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</si>
  <si>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</si>
  <si>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</si>
  <si>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</si>
  <si>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</si>
  <si>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</si>
  <si>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</si>
  <si>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</si>
  <si>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</si>
  <si>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</si>
  <si>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</si>
  <si>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</si>
  <si>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</si>
  <si>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</si>
  <si>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</si>
  <si>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</si>
  <si>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</si>
  <si>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</si>
  <si>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</si>
  <si>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</si>
  <si>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</si>
  <si>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</si>
  <si>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</si>
  <si>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</si>
  <si>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</si>
  <si>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</si>
  <si>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млн рублей</t>
  </si>
  <si>
    <t>000 2 00 00000 00 0000 000</t>
  </si>
  <si>
    <t>000 2 02 00000 00 0000 000</t>
  </si>
  <si>
    <t>000 2 02 10000 00 0000 151</t>
  </si>
  <si>
    <t>000 2 02 20000 00 0000 151</t>
  </si>
  <si>
    <t>000 2 02 30000 00 0000 151</t>
  </si>
  <si>
    <t>000 2 02 40000 00 0000 151</t>
  </si>
  <si>
    <t>ИТОГО РАСХОДЫ БЮДЖЕТА</t>
  </si>
  <si>
    <t>Код бюджетной классификации / раздел, подраздел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</si>
  <si>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</si>
  <si>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</si>
  <si>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Физическая культура</t>
  </si>
  <si>
    <t>11 01</t>
  </si>
  <si>
    <t>11 02</t>
  </si>
  <si>
    <t>11 03</t>
  </si>
  <si>
    <t>11 05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</si>
  <si>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</si>
  <si>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</si>
  <si>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ДОЛГА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</si>
  <si>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</si>
  <si>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</si>
  <si>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000 1 05 06000 01 0000 110</t>
  </si>
  <si>
    <t>Налог на профессиональный доход</t>
  </si>
  <si>
    <t xml:space="preserve">000 1 07 01000 01 0000 110 </t>
  </si>
  <si>
    <t>Налог на добычу полезных ископаемых</t>
  </si>
  <si>
    <t>000 1 08 00000 00 0000 000</t>
  </si>
  <si>
    <t>Государственная пошлина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</si>
  <si>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</si>
  <si>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</si>
  <si>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</si>
  <si>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</si>
  <si>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</si>
  <si>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</si>
  <si>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</si>
  <si>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</si>
  <si>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</si>
  <si>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</si>
  <si>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</si>
  <si>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</si>
  <si>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</si>
  <si>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</si>
  <si>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</si>
  <si>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</si>
  <si>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ИТОГО ДОХОДЫ БЮДЖЕТА</t>
  </si>
  <si>
    <t>Безвозмездные поступления от других бюджетов бюджетной системы Российской Федерации</t>
  </si>
  <si>
    <t xml:space="preserve">Первоначально утвержденный Закон от 21.12.2021
 № 65-РЗ 
</t>
  </si>
  <si>
    <t>Закон в редакции 1 
(19.07.2022
№ 45-РЗ)</t>
  </si>
  <si>
    <t xml:space="preserve">Закон от 19.11.2022 № 66-РЗ
 в последней редакции  
</t>
  </si>
  <si>
    <t xml:space="preserve">Сведения о внесенных изменениях в закон о бюджете на 2022 год </t>
  </si>
  <si>
    <t>000 2 04 00000 00 0000 151</t>
  </si>
  <si>
    <t>Безвозмездные поступления от негосударственных организаций в бюджеты субъектов РФ</t>
  </si>
  <si>
    <t>Утверждено по бюджету на 2022 год</t>
  </si>
  <si>
    <t>0110</t>
  </si>
  <si>
    <t>Фундаментальные исследования</t>
  </si>
  <si>
    <t>0304</t>
  </si>
  <si>
    <t>Органы юстиции</t>
  </si>
  <si>
    <t>0311</t>
  </si>
  <si>
    <t>Миграционная политика</t>
  </si>
  <si>
    <t>0411</t>
  </si>
  <si>
    <t>Прикладные научные исследования в области национальной экономики</t>
  </si>
  <si>
    <t>0708</t>
  </si>
  <si>
    <t>Прикладные научные исследования в области образования</t>
  </si>
  <si>
    <t>0903</t>
  </si>
  <si>
    <t>Медицинская помощь в дневных стационарах всех типов</t>
  </si>
  <si>
    <t>1201</t>
  </si>
  <si>
    <t>Телевидение и радиовещание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</si>
</sst>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2" x14ac:knownFonts="1"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/>
    <xf numFmtId="49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3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164" fontId="8" fillId="0" borderId="1" xfId="3" applyNumberFormat="1" applyFont="1" applyFill="1" applyBorder="1" applyAlignment="1">
      <alignment vertical="center" wrapText="1"/>
    </xf>
    <xf numFmtId="164" fontId="11" fillId="0" borderId="1" xfId="3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vertical="top"/>
    </xf>
    <xf numFmtId="164" fontId="6" fillId="0" borderId="1" xfId="1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horizontal="right" vertical="top"/>
    </xf>
    <xf numFmtId="164" fontId="6" fillId="0" borderId="1" xfId="4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_Minakov\Desktop\&#1079;&#1072;&#1082;&#1086;&#1085;_&#1086;_&#1073;&#1102;&#1076;&#1078;&#1077;&#1090;&#1077;_&#1044;&#1077;&#1082;&#1072;&#1073;&#1088;&#1100;_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omitetFolders\Exchange\01-02%20-%20&#1057;&#1042;&#1054;&#1044;&#1053;&#1067;&#1049;%20&#1054;&#1058;&#1044;&#1045;&#1051;\&#1052;&#1048;&#1053;&#1040;&#1050;&#1054;&#1042;\&#1079;&#1072;&#1082;&#1086;&#1085;_&#1086;_&#1073;&#1102;&#1076;&#1078;&#1077;&#1090;&#1077;_&#1044;&#1077;&#1082;&#1072;&#1073;&#1088;&#1100;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0;&#1085;&#1072;&#1082;&#1086;&#1074;%20&#1055;.&#1057;\2017\&#1043;&#1086;&#1076;&#1086;&#1074;&#1086;&#1081;%20&#1086;&#1090;&#1095;&#1077;&#1090;\&#1056;&#1072;&#1073;&#1086;&#1095;&#1080;&#1077;%20&#1084;&#1072;&#1090;&#1077;&#1088;&#1080;&#1072;&#1083;&#1099;\&#1080;&#1079;%20&#1055;&#1050;_&#1041;&#1072;&#1088;&#1089;\&#1042;&#1072;&#1088;&#1080;&#1072;&#1085;&#1090;_5\&#1079;&#1072;&#1082;&#1086;&#1085;_&#1086;_&#1073;&#1102;&#1076;&#1078;&#1077;&#1090;&#1077;_&#1044;&#1077;&#1082;&#1072;&#1073;&#1088;&#1100;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8_Сверка_Округл"/>
      <sheetName val="Прил_3"/>
      <sheetName val="12"/>
      <sheetName val="12_Сверка"/>
      <sheetName val="12_Сверка_Округл"/>
      <sheetName val="Отчет по ГП_ПП_ОСН-М"/>
      <sheetName val="16"/>
      <sheetName val="16_Сверка"/>
      <sheetName val="Прил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8_Сверка_Округл"/>
      <sheetName val="Прил_3"/>
      <sheetName val="12"/>
      <sheetName val="12_Сверка"/>
      <sheetName val="12_Сверка_Округл"/>
      <sheetName val="Отчет по ГП_ПП_ОСН-М"/>
      <sheetName val="16"/>
      <sheetName val="16_Сверка"/>
      <sheetName val="Прил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12 (итоговый) "/>
      <sheetName val="12"/>
      <sheetName val="12 (итоговый )"/>
      <sheetName val="12_Сверка"/>
      <sheetName val="16"/>
      <sheetName val="16_С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53"/>
  <sheetViews>
    <sheetView tabSelected="1" view="pageBreakPreview" zoomScale="80" zoomScaleNormal="9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19" sqref="C119"/>
    </sheetView>
  </sheetViews>
  <sheetFormatPr defaultColWidth="17.85546875" defaultRowHeight="12.75" x14ac:dyDescent="0.2"/>
  <cols>
    <col min="1" max="1" width="33.7109375" style="1" customWidth="1"/>
    <col min="2" max="2" width="44.85546875" style="1" customWidth="1"/>
    <col min="3" max="3" width="21.28515625" style="1" customWidth="1"/>
    <col min="4" max="4" width="19.42578125" style="1" customWidth="1"/>
    <col min="5" max="5" width="16.140625" style="1" customWidth="1"/>
    <col min="6" max="16384" width="17.85546875" style="1"/>
  </cols>
  <sheetData>
    <row r="1" spans="1:5" ht="18.75" x14ac:dyDescent="0.3">
      <c r="A1" s="19" t="s">
        <v>191</v>
      </c>
      <c r="B1" s="19"/>
      <c r="C1" s="19"/>
      <c r="D1" s="19"/>
      <c r="E1" s="19"/>
    </row>
    <row r="2" spans="1:5" ht="15.75" x14ac:dyDescent="0.25">
      <c r="E2" s="12" t="s">
        <v>143</v>
      </c>
    </row>
    <row r="3" spans="1:5" ht="44.25" customHeight="1" x14ac:dyDescent="0.2">
      <c r="A3" s="18" t="s">
        <v>151</v>
      </c>
      <c r="B3" s="18" t="s">
        <v>0</v>
      </c>
      <c r="C3" s="17" t="s">
        <v>194</v>
      </c>
      <c r="D3" s="17"/>
      <c r="E3" s="17" t="s">
        <v>190</v>
      </c>
    </row>
    <row r="4" spans="1:5" ht="109.5" customHeight="1" x14ac:dyDescent="0.2">
      <c r="A4" s="18"/>
      <c r="B4" s="18"/>
      <c r="C4" s="16" t="s">
        <v>188</v>
      </c>
      <c r="D4" s="16" t="s">
        <v>189</v>
      </c>
      <c r="E4" s="17"/>
    </row>
    <row r="5" spans="1:5" ht="12.75" customHeight="1" x14ac:dyDescent="0.2">
      <c r="A5" s="13">
        <v>1</v>
      </c>
      <c r="B5" s="13">
        <v>2</v>
      </c>
      <c r="C5" s="13">
        <v>3</v>
      </c>
      <c r="D5" s="13">
        <v>4</v>
      </c>
      <c r="E5" s="13">
        <v>8</v>
      </c>
    </row>
    <row r="6" spans="1:5" ht="24.75" customHeight="1" x14ac:dyDescent="0.2">
      <c r="A6" s="20"/>
      <c r="B6" s="3" t="s">
        <v>186</v>
      </c>
      <c r="C6" s="4">
        <f>C7+C29</f>
        <v>110691.77800000002</v>
      </c>
      <c r="D6" s="4">
        <f t="shared" ref="D6" si="0">D7+D29</f>
        <v>120828.87999999999</v>
      </c>
      <c r="E6" s="4">
        <v>135761.35999999999</v>
      </c>
    </row>
    <row r="7" spans="1:5" ht="37.5" customHeight="1" x14ac:dyDescent="0.2">
      <c r="A7" s="2" t="s">
        <v>1</v>
      </c>
      <c r="B7" s="3" t="s">
        <v>2</v>
      </c>
      <c r="C7" s="4">
        <f>C8+C11+C13+C15+C18+C20+C21+C22+C23+C24+C25+C26+C27+C28</f>
        <v>16846.868000000002</v>
      </c>
      <c r="D7" s="4">
        <f t="shared" ref="D7" si="1">D8+D11+D13+D15+D18+D20+D21+D22+D23+D24+D25+D26+D27+D28</f>
        <v>17123.16</v>
      </c>
      <c r="E7" s="4">
        <v>17340.029999999995</v>
      </c>
    </row>
    <row r="8" spans="1:5" s="10" customFormat="1" ht="15.75" x14ac:dyDescent="0.2">
      <c r="A8" s="2" t="s">
        <v>3</v>
      </c>
      <c r="B8" s="3" t="s">
        <v>4</v>
      </c>
      <c r="C8" s="4">
        <f>C9+C10</f>
        <v>8884.4500000000007</v>
      </c>
      <c r="D8" s="4">
        <f t="shared" ref="D8" si="2">D9+D10</f>
        <v>9028.1299999999992</v>
      </c>
      <c r="E8" s="4">
        <v>9028.1299999999992</v>
      </c>
    </row>
    <row r="9" spans="1:5" s="10" customFormat="1" ht="15.75" x14ac:dyDescent="0.2">
      <c r="A9" s="21" t="s">
        <v>5</v>
      </c>
      <c r="B9" s="22" t="s">
        <v>6</v>
      </c>
      <c r="C9" s="23">
        <v>1361.15</v>
      </c>
      <c r="D9" s="23">
        <v>1361.15</v>
      </c>
      <c r="E9" s="23">
        <v>1361.15</v>
      </c>
    </row>
    <row r="10" spans="1:5" s="11" customFormat="1" ht="15.75" x14ac:dyDescent="0.2">
      <c r="A10" s="24" t="s">
        <v>7</v>
      </c>
      <c r="B10" s="25" t="s">
        <v>8</v>
      </c>
      <c r="C10" s="23">
        <v>7523.3</v>
      </c>
      <c r="D10" s="23">
        <v>7666.98</v>
      </c>
      <c r="E10" s="23">
        <v>7666.98</v>
      </c>
    </row>
    <row r="11" spans="1:5" s="11" customFormat="1" ht="15.75" x14ac:dyDescent="0.2">
      <c r="A11" s="26" t="s">
        <v>9</v>
      </c>
      <c r="B11" s="27" t="s">
        <v>10</v>
      </c>
      <c r="C11" s="28">
        <f>C12</f>
        <v>3588.89</v>
      </c>
      <c r="D11" s="28">
        <f t="shared" ref="D11" si="3">D12</f>
        <v>3615.62</v>
      </c>
      <c r="E11" s="28">
        <v>3626.22</v>
      </c>
    </row>
    <row r="12" spans="1:5" s="11" customFormat="1" ht="15.75" x14ac:dyDescent="0.2">
      <c r="A12" s="21" t="s">
        <v>162</v>
      </c>
      <c r="B12" s="22" t="s">
        <v>163</v>
      </c>
      <c r="C12" s="29">
        <v>3588.89</v>
      </c>
      <c r="D12" s="29">
        <v>3615.62</v>
      </c>
      <c r="E12" s="29">
        <v>3626.22</v>
      </c>
    </row>
    <row r="13" spans="1:5" s="11" customFormat="1" ht="15.75" x14ac:dyDescent="0.2">
      <c r="A13" s="30" t="s">
        <v>11</v>
      </c>
      <c r="B13" s="31" t="s">
        <v>12</v>
      </c>
      <c r="C13" s="32">
        <f>C14</f>
        <v>5</v>
      </c>
      <c r="D13" s="32">
        <f t="shared" ref="D13" si="4">D14</f>
        <v>20</v>
      </c>
      <c r="E13" s="32">
        <v>30</v>
      </c>
    </row>
    <row r="14" spans="1:5" s="11" customFormat="1" ht="15.75" x14ac:dyDescent="0.2">
      <c r="A14" s="21" t="s">
        <v>164</v>
      </c>
      <c r="B14" s="25" t="s">
        <v>165</v>
      </c>
      <c r="C14" s="29">
        <v>5</v>
      </c>
      <c r="D14" s="29">
        <v>20</v>
      </c>
      <c r="E14" s="29">
        <v>30</v>
      </c>
    </row>
    <row r="15" spans="1:5" s="11" customFormat="1" ht="15.75" x14ac:dyDescent="0.2">
      <c r="A15" s="26" t="s">
        <v>13</v>
      </c>
      <c r="B15" s="31" t="s">
        <v>14</v>
      </c>
      <c r="C15" s="32">
        <f>C16+C17</f>
        <v>3735.52</v>
      </c>
      <c r="D15" s="32">
        <f t="shared" ref="D15" si="5">D16+D17</f>
        <v>3735.52</v>
      </c>
      <c r="E15" s="32">
        <v>3735.52</v>
      </c>
    </row>
    <row r="16" spans="1:5" s="11" customFormat="1" ht="15.75" x14ac:dyDescent="0.2">
      <c r="A16" s="21" t="s">
        <v>15</v>
      </c>
      <c r="B16" s="25" t="s">
        <v>16</v>
      </c>
      <c r="C16" s="23">
        <v>2938.68</v>
      </c>
      <c r="D16" s="23">
        <v>2938.68</v>
      </c>
      <c r="E16" s="23">
        <v>2938.68</v>
      </c>
    </row>
    <row r="17" spans="1:5" s="11" customFormat="1" ht="15.75" x14ac:dyDescent="0.2">
      <c r="A17" s="21" t="s">
        <v>17</v>
      </c>
      <c r="B17" s="25" t="s">
        <v>18</v>
      </c>
      <c r="C17" s="23">
        <v>796.84</v>
      </c>
      <c r="D17" s="23">
        <v>796.84</v>
      </c>
      <c r="E17" s="23">
        <v>796.84</v>
      </c>
    </row>
    <row r="18" spans="1:5" s="11" customFormat="1" ht="15.75" x14ac:dyDescent="0.2">
      <c r="A18" s="26" t="s">
        <v>19</v>
      </c>
      <c r="B18" s="27" t="s">
        <v>20</v>
      </c>
      <c r="C18" s="32">
        <f>C19</f>
        <v>6.18</v>
      </c>
      <c r="D18" s="32">
        <f t="shared" ref="D18" si="6">D19</f>
        <v>6.18</v>
      </c>
      <c r="E18" s="32">
        <v>6.18</v>
      </c>
    </row>
    <row r="19" spans="1:5" s="11" customFormat="1" ht="15.75" x14ac:dyDescent="0.2">
      <c r="A19" s="21" t="s">
        <v>166</v>
      </c>
      <c r="B19" s="22" t="s">
        <v>167</v>
      </c>
      <c r="C19" s="29">
        <v>6.18</v>
      </c>
      <c r="D19" s="29">
        <v>6.18</v>
      </c>
      <c r="E19" s="29">
        <v>6.18</v>
      </c>
    </row>
    <row r="20" spans="1:5" s="11" customFormat="1" ht="15.75" x14ac:dyDescent="0.2">
      <c r="A20" s="30" t="s">
        <v>168</v>
      </c>
      <c r="B20" s="31" t="s">
        <v>169</v>
      </c>
      <c r="C20" s="32">
        <v>74</v>
      </c>
      <c r="D20" s="32">
        <v>74.069999999999993</v>
      </c>
      <c r="E20" s="32">
        <v>74.069999999999993</v>
      </c>
    </row>
    <row r="21" spans="1:5" s="11" customFormat="1" ht="15.75" x14ac:dyDescent="0.2">
      <c r="A21" s="30" t="s">
        <v>170</v>
      </c>
      <c r="B21" s="31" t="s">
        <v>171</v>
      </c>
      <c r="C21" s="32">
        <v>0</v>
      </c>
      <c r="D21" s="32">
        <v>0</v>
      </c>
      <c r="E21" s="32">
        <v>0</v>
      </c>
    </row>
    <row r="22" spans="1:5" s="11" customFormat="1" ht="15.75" x14ac:dyDescent="0.2">
      <c r="A22" s="30" t="s">
        <v>172</v>
      </c>
      <c r="B22" s="31" t="s">
        <v>173</v>
      </c>
      <c r="C22" s="32">
        <v>161.61000000000001</v>
      </c>
      <c r="D22" s="32">
        <v>246.62</v>
      </c>
      <c r="E22" s="32">
        <v>426.62</v>
      </c>
    </row>
    <row r="23" spans="1:5" s="11" customFormat="1" ht="15.75" x14ac:dyDescent="0.2">
      <c r="A23" s="30" t="s">
        <v>174</v>
      </c>
      <c r="B23" s="31" t="s">
        <v>175</v>
      </c>
      <c r="C23" s="32">
        <v>4.33</v>
      </c>
      <c r="D23" s="32">
        <v>4.32</v>
      </c>
      <c r="E23" s="32">
        <v>4.32</v>
      </c>
    </row>
    <row r="24" spans="1:5" s="11" customFormat="1" ht="15.75" x14ac:dyDescent="0.2">
      <c r="A24" s="30" t="s">
        <v>176</v>
      </c>
      <c r="B24" s="31" t="s">
        <v>177</v>
      </c>
      <c r="C24" s="32">
        <v>0</v>
      </c>
      <c r="D24" s="32">
        <v>23.83</v>
      </c>
      <c r="E24" s="32">
        <v>40.1</v>
      </c>
    </row>
    <row r="25" spans="1:5" s="11" customFormat="1" ht="15.75" x14ac:dyDescent="0.2">
      <c r="A25" s="26" t="s">
        <v>178</v>
      </c>
      <c r="B25" s="31" t="s">
        <v>179</v>
      </c>
      <c r="C25" s="32">
        <v>64.180000000000007</v>
      </c>
      <c r="D25" s="32">
        <v>46.2</v>
      </c>
      <c r="E25" s="32">
        <v>46.2</v>
      </c>
    </row>
    <row r="26" spans="1:5" s="11" customFormat="1" ht="15.75" x14ac:dyDescent="0.2">
      <c r="A26" s="26" t="s">
        <v>180</v>
      </c>
      <c r="B26" s="31" t="s">
        <v>181</v>
      </c>
      <c r="C26" s="32">
        <v>0</v>
      </c>
      <c r="D26" s="32">
        <v>0</v>
      </c>
      <c r="E26" s="32">
        <v>0</v>
      </c>
    </row>
    <row r="27" spans="1:5" s="11" customFormat="1" ht="15.75" x14ac:dyDescent="0.2">
      <c r="A27" s="26" t="s">
        <v>182</v>
      </c>
      <c r="B27" s="27" t="s">
        <v>183</v>
      </c>
      <c r="C27" s="32">
        <v>322.68</v>
      </c>
      <c r="D27" s="32">
        <v>322.67</v>
      </c>
      <c r="E27" s="32">
        <v>322.67</v>
      </c>
    </row>
    <row r="28" spans="1:5" s="11" customFormat="1" ht="15.75" x14ac:dyDescent="0.2">
      <c r="A28" s="26" t="s">
        <v>184</v>
      </c>
      <c r="B28" s="27" t="s">
        <v>185</v>
      </c>
      <c r="C28" s="32">
        <v>2.8000000000000001E-2</v>
      </c>
      <c r="D28" s="32">
        <v>0</v>
      </c>
      <c r="E28" s="32">
        <v>0</v>
      </c>
    </row>
    <row r="29" spans="1:5" ht="15.75" x14ac:dyDescent="0.2">
      <c r="A29" s="2" t="s">
        <v>144</v>
      </c>
      <c r="B29" s="3" t="s">
        <v>21</v>
      </c>
      <c r="C29" s="4">
        <f>C30</f>
        <v>93844.910000000018</v>
      </c>
      <c r="D29" s="4">
        <f>D30+D35</f>
        <v>103705.71999999999</v>
      </c>
      <c r="E29" s="4">
        <v>118421.33</v>
      </c>
    </row>
    <row r="30" spans="1:5" ht="47.25" x14ac:dyDescent="0.2">
      <c r="A30" s="2" t="s">
        <v>145</v>
      </c>
      <c r="B30" s="3" t="s">
        <v>187</v>
      </c>
      <c r="C30" s="4">
        <f>C31+C32+C33+C34</f>
        <v>93844.910000000018</v>
      </c>
      <c r="D30" s="4">
        <f t="shared" ref="D30" si="7">D31+D32+D33+D34</f>
        <v>103691.81999999999</v>
      </c>
      <c r="E30" s="4">
        <v>118407.43000000001</v>
      </c>
    </row>
    <row r="31" spans="1:5" ht="31.5" x14ac:dyDescent="0.2">
      <c r="A31" s="6" t="s">
        <v>146</v>
      </c>
      <c r="B31" s="7" t="s">
        <v>22</v>
      </c>
      <c r="C31" s="9">
        <v>48361.69</v>
      </c>
      <c r="D31" s="9">
        <v>52921.14</v>
      </c>
      <c r="E31" s="9">
        <v>55861.26</v>
      </c>
    </row>
    <row r="32" spans="1:5" ht="47.25" x14ac:dyDescent="0.2">
      <c r="A32" s="6" t="s">
        <v>147</v>
      </c>
      <c r="B32" s="7" t="s">
        <v>23</v>
      </c>
      <c r="C32" s="9">
        <v>34824.01</v>
      </c>
      <c r="D32" s="33">
        <v>38080.089999999997</v>
      </c>
      <c r="E32" s="9">
        <v>48540.160000000003</v>
      </c>
    </row>
    <row r="33" spans="1:5" ht="31.5" x14ac:dyDescent="0.2">
      <c r="A33" s="6" t="s">
        <v>148</v>
      </c>
      <c r="B33" s="7" t="s">
        <v>24</v>
      </c>
      <c r="C33" s="9">
        <v>8901.19</v>
      </c>
      <c r="D33" s="9">
        <v>9201.17</v>
      </c>
      <c r="E33" s="9">
        <v>10285.23</v>
      </c>
    </row>
    <row r="34" spans="1:5" ht="15.75" x14ac:dyDescent="0.2">
      <c r="A34" s="6" t="s">
        <v>149</v>
      </c>
      <c r="B34" s="7" t="s">
        <v>25</v>
      </c>
      <c r="C34" s="9">
        <v>1758.02</v>
      </c>
      <c r="D34" s="9">
        <v>3489.42</v>
      </c>
      <c r="E34" s="9">
        <v>3720.78</v>
      </c>
    </row>
    <row r="35" spans="1:5" ht="47.25" x14ac:dyDescent="0.2">
      <c r="A35" s="6" t="s">
        <v>192</v>
      </c>
      <c r="B35" s="7" t="s">
        <v>193</v>
      </c>
      <c r="C35" s="9"/>
      <c r="D35" s="9">
        <v>13.9</v>
      </c>
      <c r="E35" s="9">
        <v>13.9</v>
      </c>
    </row>
    <row r="36" spans="1:5" ht="15.75" x14ac:dyDescent="0.2">
      <c r="A36" s="6"/>
      <c r="B36" s="7"/>
      <c r="C36" s="9"/>
      <c r="D36" s="9"/>
      <c r="E36" s="9"/>
    </row>
    <row r="37" spans="1:5" ht="24.75" customHeight="1" x14ac:dyDescent="0.2">
      <c r="A37" s="20"/>
      <c r="B37" s="3" t="s">
        <v>150</v>
      </c>
      <c r="C37" s="4">
        <v>129846.1</v>
      </c>
      <c r="D37" s="4">
        <v>129846.1</v>
      </c>
      <c r="E37" s="4">
        <v>145147.1</v>
      </c>
    </row>
    <row r="38" spans="1:5" ht="31.5" x14ac:dyDescent="0.2">
      <c r="A38" s="2" t="s">
        <v>26</v>
      </c>
      <c r="B38" s="3" t="s">
        <v>27</v>
      </c>
      <c r="C38" s="4">
        <v>6248.6900000000005</v>
      </c>
      <c r="D38" s="4">
        <v>6476.2650000000003</v>
      </c>
      <c r="E38" s="4">
        <v>6261.2300000000005</v>
      </c>
    </row>
    <row r="39" spans="1:5" s="5" customFormat="1" ht="63" x14ac:dyDescent="0.2">
      <c r="A39" s="6" t="s">
        <v>28</v>
      </c>
      <c r="B39" s="7" t="s">
        <v>29</v>
      </c>
      <c r="C39" s="14">
        <v>82.6</v>
      </c>
      <c r="D39" s="14">
        <v>85.34</v>
      </c>
      <c r="E39" s="14">
        <v>82.34</v>
      </c>
    </row>
    <row r="40" spans="1:5" ht="78.75" x14ac:dyDescent="0.2">
      <c r="A40" s="6" t="s">
        <v>30</v>
      </c>
      <c r="B40" s="7" t="s">
        <v>31</v>
      </c>
      <c r="C40" s="14">
        <v>509.43</v>
      </c>
      <c r="D40" s="14">
        <v>520.29399999999998</v>
      </c>
      <c r="E40" s="14">
        <v>522.88</v>
      </c>
    </row>
    <row r="41" spans="1:5" ht="78.75" x14ac:dyDescent="0.2">
      <c r="A41" s="6" t="s">
        <v>32</v>
      </c>
      <c r="B41" s="7" t="s">
        <v>33</v>
      </c>
      <c r="C41" s="14">
        <v>461.6</v>
      </c>
      <c r="D41" s="14">
        <v>464.39400000000001</v>
      </c>
      <c r="E41" s="14">
        <v>468.45</v>
      </c>
    </row>
    <row r="42" spans="1:5" ht="15.75" x14ac:dyDescent="0.2">
      <c r="A42" s="6" t="s">
        <v>34</v>
      </c>
      <c r="B42" s="7" t="s">
        <v>35</v>
      </c>
      <c r="C42" s="14">
        <v>290.79000000000002</v>
      </c>
      <c r="D42" s="14">
        <v>271.87599999999998</v>
      </c>
      <c r="E42" s="14">
        <v>302.38</v>
      </c>
    </row>
    <row r="43" spans="1:5" ht="63" x14ac:dyDescent="0.2">
      <c r="A43" s="6" t="s">
        <v>36</v>
      </c>
      <c r="B43" s="7" t="s">
        <v>37</v>
      </c>
      <c r="C43" s="14">
        <v>357.78</v>
      </c>
      <c r="D43" s="14">
        <v>381.53100000000001</v>
      </c>
      <c r="E43" s="14">
        <v>391.8</v>
      </c>
    </row>
    <row r="44" spans="1:5" ht="31.5" x14ac:dyDescent="0.2">
      <c r="A44" s="6" t="s">
        <v>38</v>
      </c>
      <c r="B44" s="7" t="s">
        <v>39</v>
      </c>
      <c r="C44" s="14">
        <v>75.180000000000007</v>
      </c>
      <c r="D44" s="14">
        <v>75.257000000000005</v>
      </c>
      <c r="E44" s="14">
        <v>77.239999999999995</v>
      </c>
    </row>
    <row r="45" spans="1:5" ht="15.75" x14ac:dyDescent="0.2">
      <c r="A45" s="6" t="s">
        <v>195</v>
      </c>
      <c r="B45" s="7" t="s">
        <v>196</v>
      </c>
      <c r="C45" s="14">
        <v>97.5</v>
      </c>
      <c r="D45" s="14">
        <v>97.073999999999998</v>
      </c>
      <c r="E45" s="14">
        <v>98.83</v>
      </c>
    </row>
    <row r="46" spans="1:5" ht="15.75" x14ac:dyDescent="0.2">
      <c r="A46" s="6" t="s">
        <v>40</v>
      </c>
      <c r="B46" s="7" t="s">
        <v>41</v>
      </c>
      <c r="C46" s="14">
        <v>435.21</v>
      </c>
      <c r="D46" s="14">
        <v>307.423</v>
      </c>
      <c r="E46" s="14">
        <v>153.05000000000001</v>
      </c>
    </row>
    <row r="47" spans="1:5" ht="31.5" x14ac:dyDescent="0.2">
      <c r="A47" s="6" t="s">
        <v>42</v>
      </c>
      <c r="B47" s="7" t="s">
        <v>43</v>
      </c>
      <c r="C47" s="14"/>
      <c r="D47" s="14"/>
      <c r="E47" s="14"/>
    </row>
    <row r="48" spans="1:5" ht="15.75" x14ac:dyDescent="0.2">
      <c r="A48" s="2" t="s">
        <v>44</v>
      </c>
      <c r="B48" s="3" t="s">
        <v>45</v>
      </c>
      <c r="C48" s="4">
        <v>3938.6</v>
      </c>
      <c r="D48" s="4">
        <v>4273.0749999999998</v>
      </c>
      <c r="E48" s="4">
        <v>4164.26</v>
      </c>
    </row>
    <row r="49" spans="1:5" ht="15.75" x14ac:dyDescent="0.2">
      <c r="A49" s="6" t="s">
        <v>46</v>
      </c>
      <c r="B49" s="7" t="s">
        <v>47</v>
      </c>
      <c r="C49" s="14">
        <v>41.2029</v>
      </c>
      <c r="D49" s="14">
        <v>43.551000000000002</v>
      </c>
      <c r="E49" s="14">
        <v>43.55</v>
      </c>
    </row>
    <row r="50" spans="1:5" ht="31.5" x14ac:dyDescent="0.2">
      <c r="A50" s="6" t="s">
        <v>48</v>
      </c>
      <c r="B50" s="7" t="s">
        <v>49</v>
      </c>
      <c r="C50" s="14">
        <v>41.2029</v>
      </c>
      <c r="D50" s="14">
        <v>43.551000000000002</v>
      </c>
      <c r="E50" s="14">
        <v>43.55</v>
      </c>
    </row>
    <row r="51" spans="1:5" ht="47.25" x14ac:dyDescent="0.2">
      <c r="A51" s="2" t="s">
        <v>50</v>
      </c>
      <c r="B51" s="3" t="s">
        <v>51</v>
      </c>
      <c r="C51" s="4">
        <v>245.93</v>
      </c>
      <c r="D51" s="4">
        <v>264.62399999999997</v>
      </c>
      <c r="E51" s="4">
        <v>271.45999999999998</v>
      </c>
    </row>
    <row r="52" spans="1:5" ht="15.75" x14ac:dyDescent="0.2">
      <c r="A52" s="6" t="s">
        <v>197</v>
      </c>
      <c r="B52" s="7" t="s">
        <v>198</v>
      </c>
      <c r="C52" s="14">
        <v>55.42</v>
      </c>
      <c r="D52" s="14">
        <v>55.418999999999997</v>
      </c>
      <c r="E52" s="14">
        <v>55.42</v>
      </c>
    </row>
    <row r="53" spans="1:5" ht="15.75" x14ac:dyDescent="0.2">
      <c r="A53" s="6" t="s">
        <v>52</v>
      </c>
      <c r="B53" s="7" t="s">
        <v>152</v>
      </c>
      <c r="C53" s="14">
        <v>72.84</v>
      </c>
      <c r="D53" s="14">
        <v>77.253</v>
      </c>
      <c r="E53" s="14">
        <v>83.44</v>
      </c>
    </row>
    <row r="54" spans="1:5" ht="63" x14ac:dyDescent="0.2">
      <c r="A54" s="6" t="s">
        <v>53</v>
      </c>
      <c r="B54" s="7" t="s">
        <v>153</v>
      </c>
      <c r="C54" s="14">
        <v>117.61</v>
      </c>
      <c r="D54" s="14">
        <v>131.892</v>
      </c>
      <c r="E54" s="14">
        <v>132.54</v>
      </c>
    </row>
    <row r="55" spans="1:5" ht="15.75" x14ac:dyDescent="0.2">
      <c r="A55" s="2" t="s">
        <v>199</v>
      </c>
      <c r="B55" s="3" t="s">
        <v>200</v>
      </c>
      <c r="C55" s="4">
        <v>0.06</v>
      </c>
      <c r="D55" s="4">
        <v>0.06</v>
      </c>
      <c r="E55" s="4">
        <v>0.06</v>
      </c>
    </row>
    <row r="56" spans="1:5" ht="15.75" x14ac:dyDescent="0.2">
      <c r="A56" s="6" t="s">
        <v>54</v>
      </c>
      <c r="B56" s="7" t="s">
        <v>55</v>
      </c>
      <c r="C56" s="14">
        <v>11481.945019999999</v>
      </c>
      <c r="D56" s="14">
        <v>13055.081</v>
      </c>
      <c r="E56" s="14">
        <v>14204.21271</v>
      </c>
    </row>
    <row r="57" spans="1:5" ht="15.75" x14ac:dyDescent="0.2">
      <c r="A57" s="6" t="s">
        <v>56</v>
      </c>
      <c r="B57" s="7" t="s">
        <v>57</v>
      </c>
      <c r="C57" s="14">
        <v>269.16834999999998</v>
      </c>
      <c r="D57" s="14">
        <v>564.35299999999995</v>
      </c>
      <c r="E57" s="14">
        <v>592.79</v>
      </c>
    </row>
    <row r="58" spans="1:5" ht="15.75" x14ac:dyDescent="0.2">
      <c r="A58" s="6" t="s">
        <v>58</v>
      </c>
      <c r="B58" s="7" t="s">
        <v>59</v>
      </c>
      <c r="C58" s="14">
        <v>34.199150000000003</v>
      </c>
      <c r="D58" s="14">
        <v>34.223999999999997</v>
      </c>
      <c r="E58" s="14">
        <v>39.22</v>
      </c>
    </row>
    <row r="59" spans="1:5" ht="15.75" x14ac:dyDescent="0.2">
      <c r="A59" s="6" t="s">
        <v>60</v>
      </c>
      <c r="B59" s="7" t="s">
        <v>61</v>
      </c>
      <c r="C59" s="14">
        <v>2033.47596</v>
      </c>
      <c r="D59" s="14">
        <v>2168.54</v>
      </c>
      <c r="E59" s="14">
        <v>2212.31</v>
      </c>
    </row>
    <row r="60" spans="1:5" ht="15.75" x14ac:dyDescent="0.2">
      <c r="A60" s="6" t="s">
        <v>62</v>
      </c>
      <c r="B60" s="7" t="s">
        <v>63</v>
      </c>
      <c r="C60" s="14">
        <v>272.06966</v>
      </c>
      <c r="D60" s="14">
        <v>357.75299999999999</v>
      </c>
      <c r="E60" s="14">
        <v>461.26</v>
      </c>
    </row>
    <row r="61" spans="1:5" ht="15.75" x14ac:dyDescent="0.2">
      <c r="A61" s="6" t="s">
        <v>64</v>
      </c>
      <c r="B61" s="7" t="s">
        <v>65</v>
      </c>
      <c r="C61" s="14">
        <v>226.76321999999999</v>
      </c>
      <c r="D61" s="14">
        <v>226.77600000000001</v>
      </c>
      <c r="E61" s="14">
        <v>227.19</v>
      </c>
    </row>
    <row r="62" spans="1:5" ht="15.75" x14ac:dyDescent="0.2">
      <c r="A62" s="6" t="s">
        <v>66</v>
      </c>
      <c r="B62" s="7" t="s">
        <v>67</v>
      </c>
      <c r="C62" s="14">
        <v>1004.34</v>
      </c>
      <c r="D62" s="14">
        <v>1021.6319999999999</v>
      </c>
      <c r="E62" s="14">
        <v>1850.83</v>
      </c>
    </row>
    <row r="63" spans="1:5" ht="15.75" x14ac:dyDescent="0.2">
      <c r="A63" s="6" t="s">
        <v>68</v>
      </c>
      <c r="B63" s="7" t="s">
        <v>69</v>
      </c>
      <c r="C63" s="14">
        <v>5378.0319300000001</v>
      </c>
      <c r="D63" s="14">
        <v>6568.549</v>
      </c>
      <c r="E63" s="14">
        <v>6610.82</v>
      </c>
    </row>
    <row r="64" spans="1:5" ht="15.75" x14ac:dyDescent="0.2">
      <c r="A64" s="6" t="s">
        <v>70</v>
      </c>
      <c r="B64" s="7" t="s">
        <v>71</v>
      </c>
      <c r="C64" s="14">
        <v>143.80270999999999</v>
      </c>
      <c r="D64" s="14">
        <v>189.273</v>
      </c>
      <c r="E64" s="14">
        <v>143.80270999999999</v>
      </c>
    </row>
    <row r="65" spans="1:5" ht="31.5" x14ac:dyDescent="0.2">
      <c r="A65" s="2" t="s">
        <v>201</v>
      </c>
      <c r="B65" s="3" t="s">
        <v>202</v>
      </c>
      <c r="C65" s="4">
        <v>8.7451699999999999</v>
      </c>
      <c r="D65" s="4">
        <v>8.9930000000000003</v>
      </c>
      <c r="E65" s="4">
        <v>8.99</v>
      </c>
    </row>
    <row r="66" spans="1:5" ht="31.5" x14ac:dyDescent="0.2">
      <c r="A66" s="6" t="s">
        <v>72</v>
      </c>
      <c r="B66" s="7" t="s">
        <v>73</v>
      </c>
      <c r="C66" s="14">
        <v>2111.3488699999998</v>
      </c>
      <c r="D66" s="14">
        <v>1914.9880000000001</v>
      </c>
      <c r="E66" s="14">
        <v>2057</v>
      </c>
    </row>
    <row r="67" spans="1:5" ht="31.5" x14ac:dyDescent="0.2">
      <c r="A67" s="6" t="s">
        <v>74</v>
      </c>
      <c r="B67" s="7" t="s">
        <v>75</v>
      </c>
      <c r="C67" s="14">
        <v>4995.88</v>
      </c>
      <c r="D67" s="14">
        <v>6074.64</v>
      </c>
      <c r="E67" s="14">
        <v>9929.0199999999986</v>
      </c>
    </row>
    <row r="68" spans="1:5" ht="15.75" x14ac:dyDescent="0.2">
      <c r="A68" s="6" t="s">
        <v>76</v>
      </c>
      <c r="B68" s="7" t="s">
        <v>77</v>
      </c>
      <c r="C68" s="14">
        <v>1007.27</v>
      </c>
      <c r="D68" s="14">
        <v>1049.1990000000001</v>
      </c>
      <c r="E68" s="14">
        <v>1007.52</v>
      </c>
    </row>
    <row r="69" spans="1:5" ht="15.75" x14ac:dyDescent="0.2">
      <c r="A69" s="6" t="s">
        <v>78</v>
      </c>
      <c r="B69" s="7" t="s">
        <v>79</v>
      </c>
      <c r="C69" s="14">
        <v>2516.0700000000002</v>
      </c>
      <c r="D69" s="14">
        <v>3498.8589999999999</v>
      </c>
      <c r="E69" s="14">
        <v>6766.11</v>
      </c>
    </row>
    <row r="70" spans="1:5" ht="15.75" x14ac:dyDescent="0.2">
      <c r="A70" s="2" t="s">
        <v>80</v>
      </c>
      <c r="B70" s="3" t="s">
        <v>81</v>
      </c>
      <c r="C70" s="4">
        <v>400.42</v>
      </c>
      <c r="D70" s="4">
        <v>400.41800000000001</v>
      </c>
      <c r="E70" s="4">
        <v>431.65</v>
      </c>
    </row>
    <row r="71" spans="1:5" ht="31.5" x14ac:dyDescent="0.2">
      <c r="A71" s="6" t="s">
        <v>82</v>
      </c>
      <c r="B71" s="7" t="s">
        <v>83</v>
      </c>
      <c r="C71" s="14">
        <v>1072.1199999999999</v>
      </c>
      <c r="D71" s="14">
        <v>1126.163</v>
      </c>
      <c r="E71" s="14">
        <v>1723.74</v>
      </c>
    </row>
    <row r="72" spans="1:5" ht="15.75" x14ac:dyDescent="0.2">
      <c r="A72" s="6" t="s">
        <v>84</v>
      </c>
      <c r="B72" s="7" t="s">
        <v>85</v>
      </c>
      <c r="C72" s="14">
        <v>585.09999999999991</v>
      </c>
      <c r="D72" s="14">
        <v>1194.5150000000001</v>
      </c>
      <c r="E72" s="14">
        <v>1572.34</v>
      </c>
    </row>
    <row r="73" spans="1:5" ht="31.5" x14ac:dyDescent="0.2">
      <c r="A73" s="6" t="s">
        <v>86</v>
      </c>
      <c r="B73" s="7" t="s">
        <v>87</v>
      </c>
      <c r="C73" s="14">
        <v>70.06</v>
      </c>
      <c r="D73" s="14">
        <v>78.585999999999999</v>
      </c>
      <c r="E73" s="14">
        <v>78.59</v>
      </c>
    </row>
    <row r="74" spans="1:5" ht="31.5" x14ac:dyDescent="0.2">
      <c r="A74" s="2" t="s">
        <v>88</v>
      </c>
      <c r="B74" s="3" t="s">
        <v>89</v>
      </c>
      <c r="C74" s="4">
        <v>515.04</v>
      </c>
      <c r="D74" s="4">
        <v>1115.9290000000001</v>
      </c>
      <c r="E74" s="4">
        <v>1493.75</v>
      </c>
    </row>
    <row r="75" spans="1:5" ht="15.75" x14ac:dyDescent="0.2">
      <c r="A75" s="6" t="s">
        <v>90</v>
      </c>
      <c r="B75" s="7" t="s">
        <v>91</v>
      </c>
      <c r="C75" s="14">
        <v>42722.76</v>
      </c>
      <c r="D75" s="14">
        <v>45666.803999999996</v>
      </c>
      <c r="E75" s="14">
        <v>48204.83</v>
      </c>
    </row>
    <row r="76" spans="1:5" ht="15.75" x14ac:dyDescent="0.2">
      <c r="A76" s="6" t="s">
        <v>92</v>
      </c>
      <c r="B76" s="7" t="s">
        <v>93</v>
      </c>
      <c r="C76" s="14">
        <v>10317.99</v>
      </c>
      <c r="D76" s="14">
        <v>10565.325999999999</v>
      </c>
      <c r="E76" s="14">
        <v>10196.799999999999</v>
      </c>
    </row>
    <row r="77" spans="1:5" s="5" customFormat="1" ht="15.75" x14ac:dyDescent="0.2">
      <c r="A77" s="6" t="s">
        <v>94</v>
      </c>
      <c r="B77" s="7" t="s">
        <v>95</v>
      </c>
      <c r="C77" s="14">
        <v>27874.38</v>
      </c>
      <c r="D77" s="14">
        <v>31495.991000000002</v>
      </c>
      <c r="E77" s="14">
        <v>33097.68</v>
      </c>
    </row>
    <row r="78" spans="1:5" ht="15.75" x14ac:dyDescent="0.2">
      <c r="A78" s="6" t="s">
        <v>96</v>
      </c>
      <c r="B78" s="7" t="s">
        <v>97</v>
      </c>
      <c r="C78" s="14">
        <v>560.33000000000004</v>
      </c>
      <c r="D78" s="14">
        <v>558.16600000000005</v>
      </c>
      <c r="E78" s="14">
        <v>558.95000000000005</v>
      </c>
    </row>
    <row r="79" spans="1:5" ht="15.75" x14ac:dyDescent="0.2">
      <c r="A79" s="6" t="s">
        <v>98</v>
      </c>
      <c r="B79" s="7" t="s">
        <v>99</v>
      </c>
      <c r="C79" s="14">
        <v>1545.48</v>
      </c>
      <c r="D79" s="14">
        <v>1485.6120000000001</v>
      </c>
      <c r="E79" s="14">
        <v>1505.15</v>
      </c>
    </row>
    <row r="80" spans="1:5" ht="47.25" x14ac:dyDescent="0.2">
      <c r="A80" s="6" t="s">
        <v>100</v>
      </c>
      <c r="B80" s="7" t="s">
        <v>101</v>
      </c>
      <c r="C80" s="14">
        <v>153.77000000000001</v>
      </c>
      <c r="D80" s="14">
        <v>123.482</v>
      </c>
      <c r="E80" s="14">
        <v>123.86</v>
      </c>
    </row>
    <row r="81" spans="1:5" ht="15.75" x14ac:dyDescent="0.2">
      <c r="A81" s="6" t="s">
        <v>102</v>
      </c>
      <c r="B81" s="7" t="s">
        <v>103</v>
      </c>
      <c r="C81" s="14">
        <v>329.14</v>
      </c>
      <c r="D81" s="14">
        <v>327.35700000000003</v>
      </c>
      <c r="E81" s="14">
        <v>345.3</v>
      </c>
    </row>
    <row r="82" spans="1:5" ht="31.5" x14ac:dyDescent="0.2">
      <c r="A82" s="6" t="s">
        <v>203</v>
      </c>
      <c r="B82" s="7" t="s">
        <v>204</v>
      </c>
      <c r="C82" s="14">
        <v>34.590000000000003</v>
      </c>
      <c r="D82" s="14">
        <v>34.332000000000001</v>
      </c>
      <c r="E82" s="14">
        <v>34.33</v>
      </c>
    </row>
    <row r="83" spans="1:5" ht="15.75" x14ac:dyDescent="0.2">
      <c r="A83" s="2" t="s">
        <v>104</v>
      </c>
      <c r="B83" s="3" t="s">
        <v>105</v>
      </c>
      <c r="C83" s="4">
        <v>1907.08</v>
      </c>
      <c r="D83" s="4">
        <v>1076.5350000000001</v>
      </c>
      <c r="E83" s="4">
        <v>2342.7600000000002</v>
      </c>
    </row>
    <row r="84" spans="1:5" ht="15.75" x14ac:dyDescent="0.2">
      <c r="A84" s="6" t="s">
        <v>106</v>
      </c>
      <c r="B84" s="7" t="s">
        <v>107</v>
      </c>
      <c r="C84" s="14">
        <v>1797.01</v>
      </c>
      <c r="D84" s="14">
        <v>1925.99</v>
      </c>
      <c r="E84" s="14">
        <v>1976.97</v>
      </c>
    </row>
    <row r="85" spans="1:5" ht="15.75" x14ac:dyDescent="0.2">
      <c r="A85" s="6" t="s">
        <v>108</v>
      </c>
      <c r="B85" s="7" t="s">
        <v>109</v>
      </c>
      <c r="C85" s="14">
        <v>1655.27</v>
      </c>
      <c r="D85" s="14">
        <v>1792.087</v>
      </c>
      <c r="E85" s="14">
        <v>1799.26</v>
      </c>
    </row>
    <row r="86" spans="1:5" ht="31.5" x14ac:dyDescent="0.2">
      <c r="A86" s="2" t="s">
        <v>110</v>
      </c>
      <c r="B86" s="3" t="s">
        <v>111</v>
      </c>
      <c r="C86" s="4">
        <v>141.74</v>
      </c>
      <c r="D86" s="4">
        <v>133.90299999999999</v>
      </c>
      <c r="E86" s="4">
        <v>177.71</v>
      </c>
    </row>
    <row r="87" spans="1:5" ht="15.75" x14ac:dyDescent="0.2">
      <c r="A87" s="6" t="s">
        <v>112</v>
      </c>
      <c r="B87" s="7" t="s">
        <v>113</v>
      </c>
      <c r="C87" s="14">
        <v>5402.6200000000008</v>
      </c>
      <c r="D87" s="14">
        <v>5994.259</v>
      </c>
      <c r="E87" s="14">
        <v>6037.1</v>
      </c>
    </row>
    <row r="88" spans="1:5" ht="15.75" x14ac:dyDescent="0.2">
      <c r="A88" s="6" t="s">
        <v>114</v>
      </c>
      <c r="B88" s="7" t="s">
        <v>115</v>
      </c>
      <c r="C88" s="14">
        <v>1579.84</v>
      </c>
      <c r="D88" s="14">
        <v>1596.463</v>
      </c>
      <c r="E88" s="14">
        <v>1665.03</v>
      </c>
    </row>
    <row r="89" spans="1:5" ht="15.75" x14ac:dyDescent="0.2">
      <c r="A89" s="6" t="s">
        <v>116</v>
      </c>
      <c r="B89" s="7" t="s">
        <v>117</v>
      </c>
      <c r="C89" s="14">
        <v>1605.79</v>
      </c>
      <c r="D89" s="14">
        <v>1706.1079999999999</v>
      </c>
      <c r="E89" s="14">
        <v>1791.44</v>
      </c>
    </row>
    <row r="90" spans="1:5" ht="31.5" x14ac:dyDescent="0.2">
      <c r="A90" s="6" t="s">
        <v>205</v>
      </c>
      <c r="B90" s="7" t="s">
        <v>206</v>
      </c>
      <c r="C90" s="14">
        <v>28.98</v>
      </c>
      <c r="D90" s="14">
        <v>28.98</v>
      </c>
      <c r="E90" s="14">
        <v>28.98</v>
      </c>
    </row>
    <row r="91" spans="1:5" s="5" customFormat="1" ht="15.75" x14ac:dyDescent="0.2">
      <c r="A91" s="6" t="s">
        <v>118</v>
      </c>
      <c r="B91" s="7" t="s">
        <v>119</v>
      </c>
      <c r="C91" s="14">
        <v>71.569999999999993</v>
      </c>
      <c r="D91" s="14">
        <v>72.013999999999996</v>
      </c>
      <c r="E91" s="14">
        <v>72.010000000000005</v>
      </c>
    </row>
    <row r="92" spans="1:5" ht="15.75" x14ac:dyDescent="0.2">
      <c r="A92" s="6" t="s">
        <v>120</v>
      </c>
      <c r="B92" s="7" t="s">
        <v>121</v>
      </c>
      <c r="C92" s="14">
        <v>74.25</v>
      </c>
      <c r="D92" s="14">
        <v>75.977000000000004</v>
      </c>
      <c r="E92" s="14">
        <v>79.569999999999993</v>
      </c>
    </row>
    <row r="93" spans="1:5" ht="47.25" x14ac:dyDescent="0.2">
      <c r="A93" s="6" t="s">
        <v>122</v>
      </c>
      <c r="B93" s="7" t="s">
        <v>123</v>
      </c>
      <c r="C93" s="14">
        <v>166.46</v>
      </c>
      <c r="D93" s="14">
        <v>172.79900000000001</v>
      </c>
      <c r="E93" s="14">
        <v>172.5</v>
      </c>
    </row>
    <row r="94" spans="1:5" ht="31.5" x14ac:dyDescent="0.2">
      <c r="A94" s="6" t="s">
        <v>124</v>
      </c>
      <c r="B94" s="7" t="s">
        <v>125</v>
      </c>
      <c r="C94" s="14">
        <v>1875.73</v>
      </c>
      <c r="D94" s="14">
        <v>2341.9160000000002</v>
      </c>
      <c r="E94" s="14">
        <v>2227.5700000000002</v>
      </c>
    </row>
    <row r="95" spans="1:5" ht="15.75" x14ac:dyDescent="0.2">
      <c r="A95" s="2" t="s">
        <v>126</v>
      </c>
      <c r="B95" s="3" t="s">
        <v>127</v>
      </c>
      <c r="C95" s="4">
        <v>43015.93</v>
      </c>
      <c r="D95" s="4">
        <v>44164.008999999998</v>
      </c>
      <c r="E95" s="4">
        <v>49538.13</v>
      </c>
    </row>
    <row r="96" spans="1:5" ht="15.75" x14ac:dyDescent="0.2">
      <c r="A96" s="6">
        <v>1001</v>
      </c>
      <c r="B96" s="7" t="s">
        <v>128</v>
      </c>
      <c r="C96" s="14">
        <v>806.26</v>
      </c>
      <c r="D96" s="14">
        <v>821.26199999999994</v>
      </c>
      <c r="E96" s="14">
        <v>821.26</v>
      </c>
    </row>
    <row r="97" spans="1:5" ht="15.75" x14ac:dyDescent="0.2">
      <c r="A97" s="6">
        <v>1002</v>
      </c>
      <c r="B97" s="7" t="s">
        <v>129</v>
      </c>
      <c r="C97" s="14">
        <v>3316.58</v>
      </c>
      <c r="D97" s="14">
        <v>3317.4050000000002</v>
      </c>
      <c r="E97" s="14">
        <v>3320.22</v>
      </c>
    </row>
    <row r="98" spans="1:5" ht="15.75" x14ac:dyDescent="0.2">
      <c r="A98" s="6">
        <v>1003</v>
      </c>
      <c r="B98" s="7" t="s">
        <v>130</v>
      </c>
      <c r="C98" s="14">
        <v>18824.46</v>
      </c>
      <c r="D98" s="14">
        <v>18922.339</v>
      </c>
      <c r="E98" s="14">
        <v>20006.169999999998</v>
      </c>
    </row>
    <row r="99" spans="1:5" ht="15.75" x14ac:dyDescent="0.2">
      <c r="A99" s="6">
        <v>1004</v>
      </c>
      <c r="B99" s="7" t="s">
        <v>131</v>
      </c>
      <c r="C99" s="14">
        <v>19047.75</v>
      </c>
      <c r="D99" s="14">
        <v>19972.664000000001</v>
      </c>
      <c r="E99" s="14">
        <v>24050.19</v>
      </c>
    </row>
    <row r="100" spans="1:5" ht="31.5" x14ac:dyDescent="0.2">
      <c r="A100" s="6">
        <v>1006</v>
      </c>
      <c r="B100" s="7" t="s">
        <v>132</v>
      </c>
      <c r="C100" s="14">
        <v>1020.88</v>
      </c>
      <c r="D100" s="14">
        <v>1130.3389999999999</v>
      </c>
      <c r="E100" s="14">
        <v>1340.29</v>
      </c>
    </row>
    <row r="101" spans="1:5" s="5" customFormat="1" ht="15.75" x14ac:dyDescent="0.2">
      <c r="A101" s="2">
        <v>1100</v>
      </c>
      <c r="B101" s="3" t="s">
        <v>133</v>
      </c>
      <c r="C101" s="4">
        <v>4168.42</v>
      </c>
      <c r="D101" s="4">
        <v>4554.598</v>
      </c>
      <c r="E101" s="4">
        <v>4698.76</v>
      </c>
    </row>
    <row r="102" spans="1:5" ht="15.75" x14ac:dyDescent="0.2">
      <c r="A102" s="6" t="s">
        <v>155</v>
      </c>
      <c r="B102" s="7" t="s">
        <v>154</v>
      </c>
      <c r="C102" s="14">
        <v>541.82000000000005</v>
      </c>
      <c r="D102" s="14">
        <v>558.92499999999995</v>
      </c>
      <c r="E102" s="14">
        <v>586.17999999999995</v>
      </c>
    </row>
    <row r="103" spans="1:5" ht="15.75" x14ac:dyDescent="0.2">
      <c r="A103" s="6" t="s">
        <v>156</v>
      </c>
      <c r="B103" s="7" t="s">
        <v>134</v>
      </c>
      <c r="C103" s="14">
        <v>338.44</v>
      </c>
      <c r="D103" s="14">
        <v>623.08900000000006</v>
      </c>
      <c r="E103" s="14">
        <v>623.09</v>
      </c>
    </row>
    <row r="104" spans="1:5" s="5" customFormat="1" ht="15.75" x14ac:dyDescent="0.2">
      <c r="A104" s="6" t="s">
        <v>157</v>
      </c>
      <c r="B104" s="7" t="s">
        <v>135</v>
      </c>
      <c r="C104" s="14">
        <v>3234.36</v>
      </c>
      <c r="D104" s="14">
        <v>2434.2600000000002</v>
      </c>
      <c r="E104" s="14">
        <v>2454.33</v>
      </c>
    </row>
    <row r="105" spans="1:5" ht="31.5" x14ac:dyDescent="0.2">
      <c r="A105" s="6" t="s">
        <v>158</v>
      </c>
      <c r="B105" s="7" t="s">
        <v>136</v>
      </c>
      <c r="C105" s="9">
        <v>53.8</v>
      </c>
      <c r="D105" s="9">
        <v>938.32399999999996</v>
      </c>
      <c r="E105" s="9">
        <v>1035.1600000000001</v>
      </c>
    </row>
    <row r="106" spans="1:5" ht="31.5" x14ac:dyDescent="0.2">
      <c r="A106" s="2">
        <v>1200</v>
      </c>
      <c r="B106" s="3" t="s">
        <v>137</v>
      </c>
      <c r="C106" s="15">
        <v>595</v>
      </c>
      <c r="D106" s="15">
        <v>590.93299999999999</v>
      </c>
      <c r="E106" s="15">
        <v>613.48</v>
      </c>
    </row>
    <row r="107" spans="1:5" ht="15.75" x14ac:dyDescent="0.2">
      <c r="A107" s="6" t="s">
        <v>207</v>
      </c>
      <c r="B107" s="7" t="s">
        <v>208</v>
      </c>
      <c r="C107" s="14">
        <v>275.19</v>
      </c>
      <c r="D107" s="14">
        <v>280.39100000000002</v>
      </c>
      <c r="E107" s="14">
        <v>282.12</v>
      </c>
    </row>
    <row r="108" spans="1:5" ht="15.75" x14ac:dyDescent="0.2">
      <c r="A108" s="6">
        <v>1202</v>
      </c>
      <c r="B108" s="7" t="s">
        <v>138</v>
      </c>
      <c r="C108" s="9">
        <v>54.9</v>
      </c>
      <c r="D108" s="9">
        <v>55.655000000000001</v>
      </c>
      <c r="E108" s="9">
        <v>55.65</v>
      </c>
    </row>
    <row r="109" spans="1:5" s="5" customFormat="1" ht="31.5" x14ac:dyDescent="0.2">
      <c r="A109" s="2">
        <v>1204</v>
      </c>
      <c r="B109" s="3" t="s">
        <v>139</v>
      </c>
      <c r="C109" s="15">
        <v>264.91000000000003</v>
      </c>
      <c r="D109" s="15">
        <v>254.88800000000001</v>
      </c>
      <c r="E109" s="15">
        <v>275.70999999999998</v>
      </c>
    </row>
    <row r="110" spans="1:5" ht="47.25" x14ac:dyDescent="0.2">
      <c r="A110" s="6">
        <v>1300</v>
      </c>
      <c r="B110" s="7" t="s">
        <v>161</v>
      </c>
      <c r="C110" s="9">
        <v>26.47</v>
      </c>
      <c r="D110" s="9">
        <v>26.474</v>
      </c>
      <c r="E110" s="9">
        <v>42.93</v>
      </c>
    </row>
    <row r="111" spans="1:5" s="5" customFormat="1" ht="31.5" x14ac:dyDescent="0.2">
      <c r="A111" s="2">
        <v>1301</v>
      </c>
      <c r="B111" s="3" t="s">
        <v>159</v>
      </c>
      <c r="C111" s="15">
        <v>26.47</v>
      </c>
      <c r="D111" s="15">
        <v>26.474</v>
      </c>
      <c r="E111" s="15">
        <v>42.93</v>
      </c>
    </row>
    <row r="112" spans="1:5" ht="63" x14ac:dyDescent="0.2">
      <c r="A112" s="6">
        <v>1400</v>
      </c>
      <c r="B112" s="7" t="s">
        <v>160</v>
      </c>
      <c r="C112" s="14">
        <v>4062.12</v>
      </c>
      <c r="D112" s="14">
        <v>4457.3149999999996</v>
      </c>
      <c r="E112" s="14">
        <v>4856</v>
      </c>
    </row>
    <row r="113" spans="1:5" ht="47.25" x14ac:dyDescent="0.2">
      <c r="A113" s="6">
        <v>1401</v>
      </c>
      <c r="B113" s="7" t="s">
        <v>140</v>
      </c>
      <c r="C113" s="14">
        <v>3404.54</v>
      </c>
      <c r="D113" s="14">
        <v>3404.54</v>
      </c>
      <c r="E113" s="14">
        <v>3404.54</v>
      </c>
    </row>
    <row r="114" spans="1:5" ht="15.75" x14ac:dyDescent="0.2">
      <c r="A114" s="6">
        <v>1402</v>
      </c>
      <c r="B114" s="7" t="s">
        <v>141</v>
      </c>
      <c r="C114" s="14">
        <v>335.75</v>
      </c>
      <c r="D114" s="14">
        <v>730.95</v>
      </c>
      <c r="E114" s="14">
        <v>1129.6199999999999</v>
      </c>
    </row>
    <row r="115" spans="1:5" x14ac:dyDescent="0.2">
      <c r="A115" s="1">
        <v>1403</v>
      </c>
      <c r="B115" s="1" t="s">
        <v>142</v>
      </c>
      <c r="C115" s="8">
        <v>321.83</v>
      </c>
      <c r="D115" s="8">
        <v>321.83</v>
      </c>
      <c r="E115" s="8">
        <v>321.83999999999997</v>
      </c>
    </row>
    <row r="116" spans="1:5" x14ac:dyDescent="0.2">
      <c r="C116" s="8"/>
      <c r="D116" s="8"/>
      <c r="E116" s="8"/>
    </row>
    <row r="117" spans="1:5" s="5" customFormat="1" x14ac:dyDescent="0.2">
      <c r="A117" s="1"/>
      <c r="B117" s="1"/>
    </row>
    <row r="118" spans="1:5" x14ac:dyDescent="0.2">
      <c r="A118" s="5"/>
      <c r="B118" s="5"/>
    </row>
    <row r="120" spans="1:5" s="5" customFormat="1" x14ac:dyDescent="0.2">
      <c r="A120" s="1"/>
      <c r="B120" s="1"/>
    </row>
    <row r="121" spans="1:5" x14ac:dyDescent="0.2">
      <c r="A121" s="5"/>
      <c r="B121" s="5"/>
    </row>
    <row r="122" spans="1:5" s="5" customFormat="1" x14ac:dyDescent="0.2">
      <c r="A122" s="1"/>
      <c r="B122" s="1"/>
    </row>
    <row r="123" spans="1:5" x14ac:dyDescent="0.2">
      <c r="A123" s="5"/>
      <c r="B123" s="5"/>
    </row>
    <row r="124" spans="1:5" s="5" customFormat="1" x14ac:dyDescent="0.2">
      <c r="A124" s="1"/>
      <c r="B124" s="1"/>
    </row>
    <row r="125" spans="1:5" x14ac:dyDescent="0.2">
      <c r="A125" s="5"/>
      <c r="B125" s="5"/>
    </row>
    <row r="126" spans="1:5" s="5" customFormat="1" x14ac:dyDescent="0.2">
      <c r="A126" s="1"/>
      <c r="B126" s="1"/>
    </row>
    <row r="127" spans="1:5" x14ac:dyDescent="0.2">
      <c r="A127" s="5"/>
      <c r="B127" s="5"/>
    </row>
    <row r="129" spans="1:2" s="5" customFormat="1" ht="12" customHeight="1" x14ac:dyDescent="0.2">
      <c r="A129" s="1"/>
      <c r="B129" s="1"/>
    </row>
    <row r="130" spans="1:2" x14ac:dyDescent="0.2">
      <c r="A130" s="5"/>
      <c r="B130" s="5"/>
    </row>
    <row r="132" spans="1:2" s="5" customFormat="1" x14ac:dyDescent="0.2">
      <c r="A132" s="1"/>
      <c r="B132" s="1"/>
    </row>
    <row r="133" spans="1:2" x14ac:dyDescent="0.2">
      <c r="A133" s="5"/>
      <c r="B133" s="5"/>
    </row>
    <row r="134" spans="1:2" s="5" customFormat="1" x14ac:dyDescent="0.2">
      <c r="A134" s="1"/>
      <c r="B134" s="1"/>
    </row>
    <row r="135" spans="1:2" s="5" customFormat="1" x14ac:dyDescent="0.2"/>
    <row r="136" spans="1:2" s="5" customFormat="1" x14ac:dyDescent="0.2"/>
    <row r="137" spans="1:2" x14ac:dyDescent="0.2">
      <c r="A137" s="5"/>
      <c r="B137" s="5"/>
    </row>
    <row r="141" spans="1:2" s="5" customFormat="1" x14ac:dyDescent="0.2">
      <c r="A141" s="1"/>
      <c r="B141" s="1"/>
    </row>
    <row r="142" spans="1:2" x14ac:dyDescent="0.2">
      <c r="A142" s="5"/>
      <c r="B142" s="5"/>
    </row>
    <row r="147" spans="1:2" s="5" customFormat="1" x14ac:dyDescent="0.2">
      <c r="A147" s="1"/>
      <c r="B147" s="1"/>
    </row>
    <row r="148" spans="1:2" x14ac:dyDescent="0.2">
      <c r="A148" s="5"/>
      <c r="B148" s="5"/>
    </row>
    <row r="152" spans="1:2" s="5" customFormat="1" x14ac:dyDescent="0.2">
      <c r="A152" s="1"/>
      <c r="B152" s="1"/>
    </row>
    <row r="153" spans="1:2" x14ac:dyDescent="0.2">
      <c r="A153" s="5"/>
      <c r="B153" s="5"/>
    </row>
  </sheetData>
  <mergeCells count="5">
    <mergeCell ref="E3:E4"/>
    <mergeCell ref="A1:E1"/>
    <mergeCell ref="A3:A4"/>
    <mergeCell ref="B3:B4"/>
    <mergeCell ref="C3:D3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  <headerFooter>
    <oddFooter>&amp;L&amp;Z&amp;F</oddFooter>
  </headerFooter>
  <rowBreaks count="1" manualBreakCount="1">
    <brk id="3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6" sqref="F1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Лист1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Лариса Григорьевна</dc:creator>
  <cp:lastModifiedBy>Закаев Ваха Абуевич</cp:lastModifiedBy>
  <cp:lastPrinted>2021-06-01T06:53:13Z</cp:lastPrinted>
  <dcterms:created xsi:type="dcterms:W3CDTF">2021-05-31T08:44:50Z</dcterms:created>
  <dcterms:modified xsi:type="dcterms:W3CDTF">2023-05-10T09:45:38Z</dcterms:modified>
</cp:coreProperties>
</file>